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765" tabRatio="850"/>
  </bookViews>
  <sheets>
    <sheet name="todos" sheetId="16" r:id="rId1"/>
  </sheets>
  <definedNames>
    <definedName name="_xlnm._FilterDatabase" localSheetId="0" hidden="1">todos!$A$3:$E$83</definedName>
    <definedName name="CEPA">#REF!</definedName>
    <definedName name="CEPAPPTOGRANEL">#REF!</definedName>
    <definedName name="cli">#REF!</definedName>
    <definedName name="CLIENTE">#REF!</definedName>
    <definedName name="CLIENTEPPTOGRANEL">#REF!</definedName>
    <definedName name="CLIENTES">#REF!</definedName>
    <definedName name="COSECHA">#REF!</definedName>
    <definedName name="DATOS">#REF!</definedName>
    <definedName name="DATOSPPTO">#REF!</definedName>
    <definedName name="DATOSPPTOGRANEL">#REF!</definedName>
    <definedName name="EXPORTACIONES">#REF!</definedName>
    <definedName name="FORMATO">#REF!</definedName>
    <definedName name="FORMATOPPTOGRANEL">#REF!</definedName>
    <definedName name="IMPORTADOR">#REF!</definedName>
    <definedName name="IMPORTADORPPTOGRANEL">#REF!</definedName>
    <definedName name="MARCA">#REF!</definedName>
    <definedName name="MARCAPPTOGRANEL">#REF!</definedName>
    <definedName name="marcas">#REF!</definedName>
    <definedName name="MONEDA">#REF!</definedName>
    <definedName name="MONEDAPPTOGRANEL">#REF!</definedName>
    <definedName name="NIVEL">#REF!</definedName>
    <definedName name="NIVELPPTOGRANEL">#REF!</definedName>
    <definedName name="ORGANICO">#REF!</definedName>
    <definedName name="PPTOMATETIC">#REF!</definedName>
    <definedName name="TASA">#REF!</definedName>
    <definedName name="VIÑA">#REF!</definedName>
    <definedName name="VIÑAPPTOGRANEL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6" l="1"/>
  <c r="E38" i="16"/>
  <c r="E39" i="16"/>
  <c r="E40" i="16"/>
  <c r="E43" i="16"/>
  <c r="E44" i="16"/>
  <c r="E45" i="16"/>
  <c r="E46" i="16"/>
  <c r="E47" i="16"/>
  <c r="E48" i="16"/>
  <c r="E49" i="16"/>
  <c r="E50" i="16"/>
  <c r="E55" i="16"/>
  <c r="E56" i="16"/>
  <c r="E57" i="16"/>
  <c r="E58" i="16"/>
  <c r="E60" i="16"/>
  <c r="E61" i="16"/>
  <c r="E62" i="16"/>
  <c r="E63" i="16"/>
  <c r="E64" i="16"/>
  <c r="E65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2" i="16"/>
  <c r="D2" i="16"/>
</calcChain>
</file>

<file path=xl/comments1.xml><?xml version="1.0" encoding="utf-8"?>
<comments xmlns="http://schemas.openxmlformats.org/spreadsheetml/2006/main">
  <authors>
    <author>Felipe Vial</author>
  </authors>
  <commentList>
    <comment ref="D39" authorId="0">
      <text>
        <r>
          <rPr>
            <b/>
            <sz val="9"/>
            <color indexed="81"/>
            <rFont val="Tahoma"/>
            <family val="2"/>
          </rPr>
          <t xml:space="preserve">KR: Factura por 172.419
Recepciones por 169.019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<sst xmlns="http://schemas.openxmlformats.org/spreadsheetml/2006/main" count="220" uniqueCount="72">
  <si>
    <t>D.O</t>
  </si>
  <si>
    <t>Itata</t>
  </si>
  <si>
    <t>Pinot Noir</t>
  </si>
  <si>
    <t>Viña Errázuriz Domínguez S.A.</t>
  </si>
  <si>
    <t>Syrah</t>
  </si>
  <si>
    <t>Maipo</t>
  </si>
  <si>
    <t>Chardonnay</t>
  </si>
  <si>
    <t>Valle Mercedes del Maipo S.A.</t>
  </si>
  <si>
    <t>Sauvignon blanc</t>
  </si>
  <si>
    <t>Agrícola Santa Paula de Polulo S.A.</t>
  </si>
  <si>
    <t>Cabernet Sauvignon</t>
  </si>
  <si>
    <t>Carmenere</t>
  </si>
  <si>
    <t>Merlot</t>
  </si>
  <si>
    <t>Agrícola Popeta Ltda.</t>
  </si>
  <si>
    <t>Cachapoal</t>
  </si>
  <si>
    <t>Agrícola y Ganadera Somos Siete Ltda.</t>
  </si>
  <si>
    <t xml:space="preserve"> Colchagua-Tingui</t>
  </si>
  <si>
    <t>Patricio Ramírez Oyarzún</t>
  </si>
  <si>
    <t>Ximena Robinson Campana</t>
  </si>
  <si>
    <t>País</t>
  </si>
  <si>
    <t>Casablanca</t>
  </si>
  <si>
    <t>José Muñoz Aranda</t>
  </si>
  <si>
    <t>Curicó</t>
  </si>
  <si>
    <t>Leyda</t>
  </si>
  <si>
    <t>Com. San Pedro y San Pablo Ltda.</t>
  </si>
  <si>
    <t>Sociedad Agrícola Mayita Ltda.</t>
  </si>
  <si>
    <t>José Guerrero</t>
  </si>
  <si>
    <t>Luis Maldonado</t>
  </si>
  <si>
    <t>Gilberto López Arias</t>
  </si>
  <si>
    <t>Maule-San Clelemnte</t>
  </si>
  <si>
    <t>Agrícola San Francisco Ltda.</t>
  </si>
  <si>
    <t>Sucesión Carlos Pozo Bustos.</t>
  </si>
  <si>
    <t>Bodegas y Viñedos Casanueva S.A.</t>
  </si>
  <si>
    <t>Sucesión Luis López Bustamante.</t>
  </si>
  <si>
    <t>Héctor Mauricio Carvacho Jeria</t>
  </si>
  <si>
    <t>Agrícola Santa Isabel Ltda.</t>
  </si>
  <si>
    <t>Pablo Silva Pérez</t>
  </si>
  <si>
    <t>Agrícola Don Eduardo S.A.</t>
  </si>
  <si>
    <t>Juan Pablo Miranda Rivadeneira</t>
  </si>
  <si>
    <t>Riesling</t>
  </si>
  <si>
    <t>Soc. Agrícola y Com. Donoso y Cía. Ltda.</t>
  </si>
  <si>
    <t>Maule-Duao</t>
  </si>
  <si>
    <t>Agr. Gan. Y Com. San Sebastián Ltda.</t>
  </si>
  <si>
    <t>Sauvignon vert</t>
  </si>
  <si>
    <t>Viña San Rafael S.A.</t>
  </si>
  <si>
    <t>Soc. Agrícola Santa Elisa SPA</t>
  </si>
  <si>
    <t>Maule- San Javier</t>
  </si>
  <si>
    <t>Germán Palma Peña</t>
  </si>
  <si>
    <t>Agrícola y Forestal Loeser Ltda.</t>
  </si>
  <si>
    <t>Agrícola La Vega S.A.</t>
  </si>
  <si>
    <t>Agrícola Macaire S.A.</t>
  </si>
  <si>
    <t>Colchagua- Peralillo</t>
  </si>
  <si>
    <t>Agrícola Rincón de Molineros Ltda.</t>
  </si>
  <si>
    <t>Colchagua - Ucúquer</t>
  </si>
  <si>
    <t>Ag. Huertos de Ucúquer Ltda.</t>
  </si>
  <si>
    <t>Colchagua</t>
  </si>
  <si>
    <t>Viña El Vaticano S.A.</t>
  </si>
  <si>
    <t>Inversiones Gogoplex Ltda.</t>
  </si>
  <si>
    <t>KILOS</t>
  </si>
  <si>
    <t>LITROS</t>
  </si>
  <si>
    <t>PRODUCTOR</t>
  </si>
  <si>
    <t>VARIEDAD</t>
  </si>
  <si>
    <t>KG NETO</t>
  </si>
  <si>
    <t>LTS</t>
  </si>
  <si>
    <t>Maule</t>
  </si>
  <si>
    <t>Adán Gálvez</t>
  </si>
  <si>
    <t>Bonani &amp; Canales SPA.</t>
  </si>
  <si>
    <t>Gerardo Palma</t>
  </si>
  <si>
    <t>José Nicolás Duarte Menares</t>
  </si>
  <si>
    <t>Agrícola Ribera Ltda.</t>
  </si>
  <si>
    <t>Gonzalo Fuenzalida  y Cía.</t>
  </si>
  <si>
    <t xml:space="preserve"> Colchagua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</si>
</sst>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 ;_ * \-#,##0.00_ ;_ * &quot;-&quot;??_ ;_ @_ "/>
    <numFmt numFmtId="165" formatCode="_-* #,##0.0_-;\-* #,##0.0_-;_-* &quot;-&quot;??_-;_-@_-"/>
    <numFmt numFmtId="166" formatCode="#,##0_ ;\-#,##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" fontId="4" fillId="3" borderId="0" xfId="0" applyNumberFormat="1" applyFont="1" applyFill="1" applyAlignment="1">
      <alignment horizontal="center"/>
    </xf>
    <xf numFmtId="3" fontId="4" fillId="4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3" borderId="1" xfId="2" applyNumberFormat="1" applyFont="1" applyFill="1" applyBorder="1" applyAlignment="1">
      <alignment horizontal="center"/>
    </xf>
    <xf numFmtId="165" fontId="5" fillId="4" borderId="1" xfId="2" applyNumberFormat="1" applyFont="1" applyFill="1" applyBorder="1" applyAlignment="1">
      <alignment horizontal="center"/>
    </xf>
    <xf numFmtId="166" fontId="5" fillId="3" borderId="1" xfId="2" applyNumberFormat="1" applyFont="1" applyFill="1" applyBorder="1" applyAlignment="1">
      <alignment horizontal="center"/>
    </xf>
    <xf numFmtId="166" fontId="5" fillId="4" borderId="1" xfId="2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3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Millares" xfId="2" builtinId="3"/>
    <cellStyle name="Millares 2 2 3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3"/>
  <sheetViews>
    <sheetView tabSelected="1" zoomScale="90" zoomScaleNormal="9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" sqref="G1"/>
    </sheetView>
  </sheetViews>
  <sheetFormatPr baseColWidth="10" defaultRowHeight="15" x14ac:dyDescent="0.25"/>
  <cols>
    <col min="1" max="1" width="29" style="1" customWidth="1"/>
    <col min="2" max="2" width="17.28515625" style="1" bestFit="1" customWidth="1"/>
    <col min="3" max="3" width="10.5703125" style="1" bestFit="1" customWidth="1"/>
    <col min="4" max="4" width="19.7109375" style="1" bestFit="1" customWidth="1"/>
    <col min="5" max="5" width="11.42578125" style="1" bestFit="1" customWidth="1"/>
  </cols>
  <sheetData>
    <row r="1" spans="1:5" x14ac:dyDescent="0.25">
      <c r="B1" s="2"/>
      <c r="C1" s="10"/>
      <c r="D1" s="16" t="s">
        <v>58</v>
      </c>
      <c r="E1" s="16" t="s">
        <v>59</v>
      </c>
    </row>
    <row r="2" spans="1:5" x14ac:dyDescent="0.25">
      <c r="D2" s="3">
        <f>SUBTOTAL(9,D4:D83)</f>
        <v>6318767</v>
      </c>
      <c r="E2" s="4">
        <f>SUBTOTAL(9,E4:E83)</f>
        <v>4739075.25</v>
      </c>
    </row>
    <row r="3" spans="1:5" x14ac:dyDescent="0.25">
      <c r="A3" s="5" t="s">
        <v>60</v>
      </c>
      <c r="B3" s="5" t="s">
        <v>61</v>
      </c>
      <c r="C3" s="5" t="s">
        <v>0</v>
      </c>
      <c r="D3" s="6" t="s">
        <v>62</v>
      </c>
      <c r="E3" s="7" t="s">
        <v>63</v>
      </c>
    </row>
    <row r="4" spans="1:5" x14ac:dyDescent="0.25">
      <c r="A4" s="12" t="s">
        <v>26</v>
      </c>
      <c r="B4" s="13" t="s">
        <v>12</v>
      </c>
      <c r="C4" s="11" t="s">
        <v>55</v>
      </c>
      <c r="D4" s="8">
        <v>37690</v>
      </c>
      <c r="E4" s="9">
        <f t="shared" ref="E4:E40" si="0">D4*0.75</f>
        <v>28267.5</v>
      </c>
    </row>
    <row r="5" spans="1:5" x14ac:dyDescent="0.25">
      <c r="A5" s="12" t="s">
        <v>30</v>
      </c>
      <c r="B5" s="13" t="s">
        <v>12</v>
      </c>
      <c r="C5" s="11" t="s">
        <v>64</v>
      </c>
      <c r="D5" s="8">
        <v>71430</v>
      </c>
      <c r="E5" s="9">
        <f t="shared" si="0"/>
        <v>53572.5</v>
      </c>
    </row>
    <row r="6" spans="1:5" x14ac:dyDescent="0.25">
      <c r="A6" s="12" t="s">
        <v>25</v>
      </c>
      <c r="B6" s="12" t="s">
        <v>10</v>
      </c>
      <c r="C6" s="13" t="s">
        <v>55</v>
      </c>
      <c r="D6" s="8">
        <v>80000</v>
      </c>
      <c r="E6" s="9">
        <f t="shared" si="0"/>
        <v>60000</v>
      </c>
    </row>
    <row r="7" spans="1:5" x14ac:dyDescent="0.25">
      <c r="A7" s="12" t="s">
        <v>28</v>
      </c>
      <c r="B7" s="12" t="s">
        <v>10</v>
      </c>
      <c r="C7" s="13" t="s">
        <v>55</v>
      </c>
      <c r="D7" s="8">
        <v>42952</v>
      </c>
      <c r="E7" s="9">
        <f t="shared" si="0"/>
        <v>32214</v>
      </c>
    </row>
    <row r="8" spans="1:5" x14ac:dyDescent="0.25">
      <c r="A8" s="12" t="s">
        <v>65</v>
      </c>
      <c r="B8" s="13" t="s">
        <v>12</v>
      </c>
      <c r="C8" s="13" t="s">
        <v>55</v>
      </c>
      <c r="D8" s="8">
        <v>19760</v>
      </c>
      <c r="E8" s="9">
        <f t="shared" si="0"/>
        <v>14820</v>
      </c>
    </row>
    <row r="9" spans="1:5" x14ac:dyDescent="0.25">
      <c r="A9" s="12" t="s">
        <v>27</v>
      </c>
      <c r="B9" s="13" t="s">
        <v>10</v>
      </c>
      <c r="C9" s="13" t="s">
        <v>55</v>
      </c>
      <c r="D9" s="8">
        <v>34572</v>
      </c>
      <c r="E9" s="9">
        <f t="shared" si="0"/>
        <v>25929</v>
      </c>
    </row>
    <row r="10" spans="1:5" x14ac:dyDescent="0.25">
      <c r="A10" s="12" t="s">
        <v>31</v>
      </c>
      <c r="B10" s="13" t="s">
        <v>12</v>
      </c>
      <c r="C10" s="13" t="s">
        <v>55</v>
      </c>
      <c r="D10" s="8">
        <v>54660</v>
      </c>
      <c r="E10" s="9">
        <f t="shared" si="0"/>
        <v>40995</v>
      </c>
    </row>
    <row r="11" spans="1:5" x14ac:dyDescent="0.25">
      <c r="A11" s="12" t="s">
        <v>33</v>
      </c>
      <c r="B11" s="12" t="s">
        <v>11</v>
      </c>
      <c r="C11" s="13" t="s">
        <v>55</v>
      </c>
      <c r="D11" s="8">
        <v>38810</v>
      </c>
      <c r="E11" s="9">
        <f t="shared" si="0"/>
        <v>29107.5</v>
      </c>
    </row>
    <row r="12" spans="1:5" x14ac:dyDescent="0.25">
      <c r="A12" s="12" t="s">
        <v>3</v>
      </c>
      <c r="B12" s="13" t="s">
        <v>4</v>
      </c>
      <c r="C12" s="13" t="s">
        <v>1</v>
      </c>
      <c r="D12" s="8">
        <v>52750</v>
      </c>
      <c r="E12" s="9">
        <f t="shared" si="0"/>
        <v>39562.5</v>
      </c>
    </row>
    <row r="13" spans="1:5" x14ac:dyDescent="0.25">
      <c r="A13" s="12" t="s">
        <v>3</v>
      </c>
      <c r="B13" s="13" t="s">
        <v>2</v>
      </c>
      <c r="C13" s="13" t="s">
        <v>1</v>
      </c>
      <c r="D13" s="8">
        <v>170870</v>
      </c>
      <c r="E13" s="9">
        <f t="shared" si="0"/>
        <v>128152.5</v>
      </c>
    </row>
    <row r="14" spans="1:5" x14ac:dyDescent="0.25">
      <c r="A14" s="12" t="s">
        <v>66</v>
      </c>
      <c r="B14" s="13" t="s">
        <v>10</v>
      </c>
      <c r="C14" s="13" t="s">
        <v>14</v>
      </c>
      <c r="D14" s="8">
        <v>11690</v>
      </c>
      <c r="E14" s="9">
        <f t="shared" si="0"/>
        <v>8767.5</v>
      </c>
    </row>
    <row r="15" spans="1:5" x14ac:dyDescent="0.25">
      <c r="A15" s="12" t="s">
        <v>65</v>
      </c>
      <c r="B15" s="13" t="s">
        <v>4</v>
      </c>
      <c r="C15" s="13" t="s">
        <v>55</v>
      </c>
      <c r="D15" s="8">
        <v>1820</v>
      </c>
      <c r="E15" s="9">
        <f t="shared" si="0"/>
        <v>1365</v>
      </c>
    </row>
    <row r="16" spans="1:5" x14ac:dyDescent="0.25">
      <c r="A16" s="12" t="s">
        <v>65</v>
      </c>
      <c r="B16" s="13" t="s">
        <v>10</v>
      </c>
      <c r="C16" s="13" t="s">
        <v>55</v>
      </c>
      <c r="D16" s="8">
        <v>38310</v>
      </c>
      <c r="E16" s="9">
        <f t="shared" si="0"/>
        <v>28732.5</v>
      </c>
    </row>
    <row r="17" spans="1:5" x14ac:dyDescent="0.25">
      <c r="A17" s="13" t="s">
        <v>67</v>
      </c>
      <c r="B17" s="13" t="s">
        <v>10</v>
      </c>
      <c r="C17" s="13" t="s">
        <v>55</v>
      </c>
      <c r="D17" s="8">
        <v>12890</v>
      </c>
      <c r="E17" s="9">
        <f t="shared" si="0"/>
        <v>9667.5</v>
      </c>
    </row>
    <row r="18" spans="1:5" x14ac:dyDescent="0.25">
      <c r="A18" s="13" t="s">
        <v>67</v>
      </c>
      <c r="B18" s="13" t="s">
        <v>11</v>
      </c>
      <c r="C18" s="13" t="s">
        <v>55</v>
      </c>
      <c r="D18" s="8">
        <v>14380</v>
      </c>
      <c r="E18" s="9">
        <f t="shared" si="0"/>
        <v>10785</v>
      </c>
    </row>
    <row r="19" spans="1:5" x14ac:dyDescent="0.25">
      <c r="A19" s="12" t="s">
        <v>36</v>
      </c>
      <c r="B19" s="12" t="s">
        <v>10</v>
      </c>
      <c r="C19" s="13" t="s">
        <v>55</v>
      </c>
      <c r="D19" s="8">
        <v>30340</v>
      </c>
      <c r="E19" s="9">
        <f t="shared" si="0"/>
        <v>22755</v>
      </c>
    </row>
    <row r="20" spans="1:5" x14ac:dyDescent="0.25">
      <c r="A20" s="12" t="s">
        <v>36</v>
      </c>
      <c r="B20" s="12" t="s">
        <v>11</v>
      </c>
      <c r="C20" s="13" t="s">
        <v>55</v>
      </c>
      <c r="D20" s="8">
        <v>17440</v>
      </c>
      <c r="E20" s="9">
        <f t="shared" si="0"/>
        <v>13080</v>
      </c>
    </row>
    <row r="21" spans="1:5" x14ac:dyDescent="0.25">
      <c r="A21" s="12" t="s">
        <v>40</v>
      </c>
      <c r="B21" s="12" t="s">
        <v>11</v>
      </c>
      <c r="C21" s="13" t="s">
        <v>55</v>
      </c>
      <c r="D21" s="8">
        <v>221810</v>
      </c>
      <c r="E21" s="9">
        <f t="shared" si="0"/>
        <v>166357.5</v>
      </c>
    </row>
    <row r="22" spans="1:5" x14ac:dyDescent="0.25">
      <c r="A22" s="12" t="s">
        <v>15</v>
      </c>
      <c r="B22" s="12" t="s">
        <v>10</v>
      </c>
      <c r="C22" s="13" t="s">
        <v>14</v>
      </c>
      <c r="D22" s="8">
        <v>69410</v>
      </c>
      <c r="E22" s="9">
        <f t="shared" si="0"/>
        <v>52057.5</v>
      </c>
    </row>
    <row r="23" spans="1:5" x14ac:dyDescent="0.25">
      <c r="A23" s="12" t="s">
        <v>15</v>
      </c>
      <c r="B23" s="12" t="s">
        <v>11</v>
      </c>
      <c r="C23" s="13" t="s">
        <v>14</v>
      </c>
      <c r="D23" s="8">
        <v>34390</v>
      </c>
      <c r="E23" s="9">
        <f t="shared" si="0"/>
        <v>25792.5</v>
      </c>
    </row>
    <row r="24" spans="1:5" x14ac:dyDescent="0.25">
      <c r="A24" s="12" t="s">
        <v>15</v>
      </c>
      <c r="B24" s="12" t="s">
        <v>4</v>
      </c>
      <c r="C24" s="13" t="s">
        <v>14</v>
      </c>
      <c r="D24" s="8">
        <v>71290</v>
      </c>
      <c r="E24" s="9">
        <f t="shared" si="0"/>
        <v>53467.5</v>
      </c>
    </row>
    <row r="25" spans="1:5" x14ac:dyDescent="0.25">
      <c r="A25" s="12" t="s">
        <v>68</v>
      </c>
      <c r="B25" s="13" t="s">
        <v>11</v>
      </c>
      <c r="C25" s="13" t="s">
        <v>55</v>
      </c>
      <c r="D25" s="8">
        <v>27500</v>
      </c>
      <c r="E25" s="9">
        <f t="shared" si="0"/>
        <v>20625</v>
      </c>
    </row>
    <row r="26" spans="1:5" x14ac:dyDescent="0.25">
      <c r="A26" s="12" t="s">
        <v>68</v>
      </c>
      <c r="B26" s="13" t="s">
        <v>11</v>
      </c>
      <c r="C26" s="13" t="s">
        <v>55</v>
      </c>
      <c r="D26" s="8">
        <v>4070</v>
      </c>
      <c r="E26" s="9">
        <f t="shared" si="0"/>
        <v>3052.5</v>
      </c>
    </row>
    <row r="27" spans="1:5" x14ac:dyDescent="0.25">
      <c r="A27" s="12" t="s">
        <v>35</v>
      </c>
      <c r="B27" s="13" t="s">
        <v>11</v>
      </c>
      <c r="C27" s="13" t="s">
        <v>14</v>
      </c>
      <c r="D27" s="8">
        <v>39570</v>
      </c>
      <c r="E27" s="9">
        <f t="shared" si="0"/>
        <v>29677.5</v>
      </c>
    </row>
    <row r="28" spans="1:5" x14ac:dyDescent="0.25">
      <c r="A28" s="12" t="s">
        <v>34</v>
      </c>
      <c r="B28" s="12" t="s">
        <v>10</v>
      </c>
      <c r="C28" s="13" t="s">
        <v>55</v>
      </c>
      <c r="D28" s="8">
        <v>35080</v>
      </c>
      <c r="E28" s="9">
        <f t="shared" si="0"/>
        <v>26310</v>
      </c>
    </row>
    <row r="29" spans="1:5" x14ac:dyDescent="0.25">
      <c r="A29" s="12" t="s">
        <v>21</v>
      </c>
      <c r="B29" s="13" t="s">
        <v>12</v>
      </c>
      <c r="C29" s="13" t="s">
        <v>20</v>
      </c>
      <c r="D29" s="8">
        <v>24770</v>
      </c>
      <c r="E29" s="9">
        <f t="shared" si="0"/>
        <v>18577.5</v>
      </c>
    </row>
    <row r="30" spans="1:5" x14ac:dyDescent="0.25">
      <c r="A30" s="12" t="s">
        <v>17</v>
      </c>
      <c r="B30" s="12" t="s">
        <v>10</v>
      </c>
      <c r="C30" s="13" t="s">
        <v>55</v>
      </c>
      <c r="D30" s="8">
        <v>255500</v>
      </c>
      <c r="E30" s="9">
        <f t="shared" si="0"/>
        <v>191625</v>
      </c>
    </row>
    <row r="31" spans="1:5" x14ac:dyDescent="0.25">
      <c r="A31" s="12" t="s">
        <v>69</v>
      </c>
      <c r="B31" s="12" t="s">
        <v>4</v>
      </c>
      <c r="C31" s="13" t="s">
        <v>55</v>
      </c>
      <c r="D31" s="8">
        <v>24670</v>
      </c>
      <c r="E31" s="9">
        <f t="shared" si="0"/>
        <v>18502.5</v>
      </c>
    </row>
    <row r="32" spans="1:5" x14ac:dyDescent="0.25">
      <c r="A32" s="12" t="s">
        <v>70</v>
      </c>
      <c r="B32" s="12" t="s">
        <v>12</v>
      </c>
      <c r="C32" s="13" t="s">
        <v>22</v>
      </c>
      <c r="D32" s="8">
        <v>164040</v>
      </c>
      <c r="E32" s="9">
        <f t="shared" si="0"/>
        <v>123030</v>
      </c>
    </row>
    <row r="33" spans="1:5" x14ac:dyDescent="0.25">
      <c r="A33" s="12" t="s">
        <v>70</v>
      </c>
      <c r="B33" s="12" t="s">
        <v>10</v>
      </c>
      <c r="C33" s="13" t="s">
        <v>22</v>
      </c>
      <c r="D33" s="8">
        <v>23550</v>
      </c>
      <c r="E33" s="9">
        <f t="shared" si="0"/>
        <v>17662.5</v>
      </c>
    </row>
    <row r="34" spans="1:5" x14ac:dyDescent="0.25">
      <c r="A34" s="12" t="s">
        <v>70</v>
      </c>
      <c r="B34" s="12" t="s">
        <v>19</v>
      </c>
      <c r="C34" s="13" t="s">
        <v>22</v>
      </c>
      <c r="D34" s="8">
        <v>17660</v>
      </c>
      <c r="E34" s="9">
        <f t="shared" si="0"/>
        <v>13245</v>
      </c>
    </row>
    <row r="35" spans="1:5" x14ac:dyDescent="0.25">
      <c r="A35" s="12" t="s">
        <v>52</v>
      </c>
      <c r="B35" s="12" t="s">
        <v>10</v>
      </c>
      <c r="C35" s="13" t="s">
        <v>55</v>
      </c>
      <c r="D35" s="8">
        <v>28010</v>
      </c>
      <c r="E35" s="9">
        <f t="shared" si="0"/>
        <v>21007.5</v>
      </c>
    </row>
    <row r="36" spans="1:5" x14ac:dyDescent="0.25">
      <c r="A36" s="12" t="s">
        <v>9</v>
      </c>
      <c r="B36" s="13" t="s">
        <v>11</v>
      </c>
      <c r="C36" s="13" t="s">
        <v>5</v>
      </c>
      <c r="D36" s="8">
        <v>74440</v>
      </c>
      <c r="E36" s="9">
        <f t="shared" si="0"/>
        <v>55830</v>
      </c>
    </row>
    <row r="37" spans="1:5" x14ac:dyDescent="0.25">
      <c r="A37" s="14" t="s">
        <v>7</v>
      </c>
      <c r="B37" s="14" t="s">
        <v>8</v>
      </c>
      <c r="C37" s="15" t="s">
        <v>5</v>
      </c>
      <c r="D37" s="8">
        <v>90496</v>
      </c>
      <c r="E37" s="9">
        <f t="shared" si="0"/>
        <v>67872</v>
      </c>
    </row>
    <row r="38" spans="1:5" x14ac:dyDescent="0.25">
      <c r="A38" s="14" t="s">
        <v>7</v>
      </c>
      <c r="B38" s="14" t="s">
        <v>8</v>
      </c>
      <c r="C38" s="15" t="s">
        <v>5</v>
      </c>
      <c r="D38" s="8">
        <v>42839</v>
      </c>
      <c r="E38" s="9">
        <f t="shared" si="0"/>
        <v>32129.25</v>
      </c>
    </row>
    <row r="39" spans="1:5" x14ac:dyDescent="0.25">
      <c r="A39" s="14" t="s">
        <v>13</v>
      </c>
      <c r="B39" s="14" t="s">
        <v>8</v>
      </c>
      <c r="C39" s="15" t="s">
        <v>5</v>
      </c>
      <c r="D39" s="8">
        <v>169019</v>
      </c>
      <c r="E39" s="9">
        <f t="shared" si="0"/>
        <v>126764.25</v>
      </c>
    </row>
    <row r="40" spans="1:5" x14ac:dyDescent="0.25">
      <c r="A40" s="14" t="s">
        <v>18</v>
      </c>
      <c r="B40" s="14" t="s">
        <v>8</v>
      </c>
      <c r="C40" s="15" t="s">
        <v>71</v>
      </c>
      <c r="D40" s="8">
        <v>111440</v>
      </c>
      <c r="E40" s="9">
        <f t="shared" si="0"/>
        <v>83580</v>
      </c>
    </row>
    <row r="41" spans="1:5" x14ac:dyDescent="0.25">
      <c r="A41" s="14"/>
      <c r="B41" s="14"/>
      <c r="C41" s="15"/>
      <c r="D41" s="8"/>
      <c r="E41" s="9"/>
    </row>
    <row r="42" spans="1:5" x14ac:dyDescent="0.25">
      <c r="A42" s="14"/>
      <c r="B42" s="14"/>
      <c r="C42" s="15"/>
      <c r="D42" s="8"/>
      <c r="E42" s="9"/>
    </row>
    <row r="43" spans="1:5" x14ac:dyDescent="0.25">
      <c r="A43" s="14" t="s">
        <v>24</v>
      </c>
      <c r="B43" s="14" t="s">
        <v>8</v>
      </c>
      <c r="C43" s="15" t="s">
        <v>23</v>
      </c>
      <c r="D43" s="8">
        <v>79360</v>
      </c>
      <c r="E43" s="9">
        <f t="shared" ref="E43:E50" si="1">D43*0.75</f>
        <v>59520</v>
      </c>
    </row>
    <row r="44" spans="1:5" x14ac:dyDescent="0.25">
      <c r="A44" s="14" t="s">
        <v>24</v>
      </c>
      <c r="B44" s="14" t="s">
        <v>8</v>
      </c>
      <c r="C44" s="15" t="s">
        <v>23</v>
      </c>
      <c r="D44" s="8">
        <v>52780</v>
      </c>
      <c r="E44" s="9">
        <f t="shared" si="1"/>
        <v>39585</v>
      </c>
    </row>
    <row r="45" spans="1:5" x14ac:dyDescent="0.25">
      <c r="A45" s="14" t="s">
        <v>32</v>
      </c>
      <c r="B45" s="14" t="s">
        <v>8</v>
      </c>
      <c r="C45" s="15" t="s">
        <v>1</v>
      </c>
      <c r="D45" s="8">
        <v>56160</v>
      </c>
      <c r="E45" s="9">
        <f t="shared" si="1"/>
        <v>42120</v>
      </c>
    </row>
    <row r="46" spans="1:5" x14ac:dyDescent="0.25">
      <c r="A46" s="14" t="s">
        <v>32</v>
      </c>
      <c r="B46" s="14" t="s">
        <v>8</v>
      </c>
      <c r="C46" s="15" t="s">
        <v>1</v>
      </c>
      <c r="D46" s="8">
        <v>57100</v>
      </c>
      <c r="E46" s="9">
        <f t="shared" si="1"/>
        <v>42825</v>
      </c>
    </row>
    <row r="47" spans="1:5" x14ac:dyDescent="0.25">
      <c r="A47" s="14" t="s">
        <v>32</v>
      </c>
      <c r="B47" s="14" t="s">
        <v>8</v>
      </c>
      <c r="C47" s="15" t="s">
        <v>1</v>
      </c>
      <c r="D47" s="8">
        <v>78980</v>
      </c>
      <c r="E47" s="9">
        <f t="shared" si="1"/>
        <v>59235</v>
      </c>
    </row>
    <row r="48" spans="1:5" x14ac:dyDescent="0.25">
      <c r="A48" s="14" t="s">
        <v>32</v>
      </c>
      <c r="B48" s="14" t="s">
        <v>8</v>
      </c>
      <c r="C48" s="15" t="s">
        <v>1</v>
      </c>
      <c r="D48" s="8">
        <v>28010</v>
      </c>
      <c r="E48" s="9">
        <f t="shared" si="1"/>
        <v>21007.5</v>
      </c>
    </row>
    <row r="49" spans="1:5" x14ac:dyDescent="0.25">
      <c r="A49" s="14" t="s">
        <v>37</v>
      </c>
      <c r="B49" s="14" t="s">
        <v>8</v>
      </c>
      <c r="C49" s="15" t="s">
        <v>71</v>
      </c>
      <c r="D49" s="8">
        <v>151800</v>
      </c>
      <c r="E49" s="9">
        <f t="shared" si="1"/>
        <v>113850</v>
      </c>
    </row>
    <row r="50" spans="1:5" x14ac:dyDescent="0.25">
      <c r="A50" s="14" t="s">
        <v>37</v>
      </c>
      <c r="B50" s="14" t="s">
        <v>8</v>
      </c>
      <c r="C50" s="15" t="s">
        <v>71</v>
      </c>
      <c r="D50" s="8">
        <v>63840</v>
      </c>
      <c r="E50" s="9">
        <f t="shared" si="1"/>
        <v>47880</v>
      </c>
    </row>
    <row r="51" spans="1:5" x14ac:dyDescent="0.25">
      <c r="A51" s="14"/>
      <c r="B51" s="14"/>
      <c r="C51" s="15"/>
      <c r="D51" s="8"/>
      <c r="E51" s="9"/>
    </row>
    <row r="52" spans="1:5" x14ac:dyDescent="0.25">
      <c r="A52" s="14"/>
      <c r="B52" s="14"/>
      <c r="C52" s="15"/>
      <c r="D52" s="8"/>
      <c r="E52" s="9"/>
    </row>
    <row r="53" spans="1:5" x14ac:dyDescent="0.25">
      <c r="A53" s="14"/>
      <c r="B53" s="14"/>
      <c r="C53" s="15"/>
      <c r="D53" s="8"/>
      <c r="E53" s="9"/>
    </row>
    <row r="54" spans="1:5" x14ac:dyDescent="0.25">
      <c r="A54" s="14"/>
      <c r="B54" s="14"/>
      <c r="C54" s="15"/>
      <c r="D54" s="8"/>
      <c r="E54" s="9"/>
    </row>
    <row r="55" spans="1:5" x14ac:dyDescent="0.25">
      <c r="A55" s="14" t="s">
        <v>7</v>
      </c>
      <c r="B55" s="14" t="s">
        <v>8</v>
      </c>
      <c r="C55" s="15" t="s">
        <v>5</v>
      </c>
      <c r="D55" s="8">
        <v>215124</v>
      </c>
      <c r="E55" s="9">
        <f>D55*0.75</f>
        <v>161343</v>
      </c>
    </row>
    <row r="56" spans="1:5" x14ac:dyDescent="0.25">
      <c r="A56" s="14" t="s">
        <v>7</v>
      </c>
      <c r="B56" s="14" t="s">
        <v>8</v>
      </c>
      <c r="C56" s="15" t="s">
        <v>5</v>
      </c>
      <c r="D56" s="8">
        <v>57870</v>
      </c>
      <c r="E56" s="9">
        <f>D56*0.75</f>
        <v>43402.5</v>
      </c>
    </row>
    <row r="57" spans="1:5" x14ac:dyDescent="0.25">
      <c r="A57" s="14" t="s">
        <v>42</v>
      </c>
      <c r="B57" s="14" t="s">
        <v>8</v>
      </c>
      <c r="C57" s="15" t="s">
        <v>64</v>
      </c>
      <c r="D57" s="8">
        <v>513610</v>
      </c>
      <c r="E57" s="9">
        <f>D57*0.75</f>
        <v>385207.5</v>
      </c>
    </row>
    <row r="58" spans="1:5" x14ac:dyDescent="0.25">
      <c r="A58" s="14" t="s">
        <v>42</v>
      </c>
      <c r="B58" s="14" t="s">
        <v>43</v>
      </c>
      <c r="C58" s="15" t="s">
        <v>64</v>
      </c>
      <c r="D58" s="8">
        <v>233030</v>
      </c>
      <c r="E58" s="9">
        <f>D58*0.75</f>
        <v>174772.5</v>
      </c>
    </row>
    <row r="59" spans="1:5" x14ac:dyDescent="0.25">
      <c r="A59" s="14"/>
      <c r="B59" s="14"/>
      <c r="C59" s="15"/>
      <c r="D59" s="8"/>
      <c r="E59" s="9"/>
    </row>
    <row r="60" spans="1:5" x14ac:dyDescent="0.25">
      <c r="A60" s="14" t="s">
        <v>44</v>
      </c>
      <c r="B60" s="14" t="s">
        <v>8</v>
      </c>
      <c r="C60" s="15" t="s">
        <v>64</v>
      </c>
      <c r="D60" s="8">
        <v>756531</v>
      </c>
      <c r="E60" s="9">
        <f t="shared" ref="E60:E65" si="2">D60*0.75</f>
        <v>567398.25</v>
      </c>
    </row>
    <row r="61" spans="1:5" x14ac:dyDescent="0.25">
      <c r="A61" s="14" t="s">
        <v>45</v>
      </c>
      <c r="B61" s="14" t="s">
        <v>8</v>
      </c>
      <c r="C61" s="15" t="s">
        <v>22</v>
      </c>
      <c r="D61" s="8">
        <v>160690</v>
      </c>
      <c r="E61" s="9">
        <f t="shared" si="2"/>
        <v>120517.5</v>
      </c>
    </row>
    <row r="62" spans="1:5" x14ac:dyDescent="0.25">
      <c r="A62" s="14" t="s">
        <v>45</v>
      </c>
      <c r="B62" s="14" t="s">
        <v>8</v>
      </c>
      <c r="C62" s="15" t="s">
        <v>22</v>
      </c>
      <c r="D62" s="8">
        <v>107090</v>
      </c>
      <c r="E62" s="9">
        <f t="shared" si="2"/>
        <v>80317.5</v>
      </c>
    </row>
    <row r="63" spans="1:5" x14ac:dyDescent="0.25">
      <c r="A63" s="14" t="s">
        <v>48</v>
      </c>
      <c r="B63" s="14" t="s">
        <v>8</v>
      </c>
      <c r="C63" s="15" t="s">
        <v>22</v>
      </c>
      <c r="D63" s="8">
        <v>40180</v>
      </c>
      <c r="E63" s="9">
        <f t="shared" si="2"/>
        <v>30135</v>
      </c>
    </row>
    <row r="64" spans="1:5" x14ac:dyDescent="0.25">
      <c r="A64" s="14" t="s">
        <v>49</v>
      </c>
      <c r="B64" s="14" t="s">
        <v>8</v>
      </c>
      <c r="C64" s="15" t="s">
        <v>22</v>
      </c>
      <c r="D64" s="8">
        <v>143720</v>
      </c>
      <c r="E64" s="9">
        <f t="shared" si="2"/>
        <v>107790</v>
      </c>
    </row>
    <row r="65" spans="1:5" x14ac:dyDescent="0.25">
      <c r="A65" s="14" t="s">
        <v>50</v>
      </c>
      <c r="B65" s="14" t="s">
        <v>8</v>
      </c>
      <c r="C65" s="15" t="s">
        <v>20</v>
      </c>
      <c r="D65" s="8">
        <v>398048</v>
      </c>
      <c r="E65" s="9">
        <f t="shared" si="2"/>
        <v>298536</v>
      </c>
    </row>
    <row r="66" spans="1:5" x14ac:dyDescent="0.25">
      <c r="A66" s="14"/>
      <c r="B66" s="14"/>
      <c r="C66" s="15"/>
      <c r="D66" s="8"/>
      <c r="E66" s="9"/>
    </row>
    <row r="67" spans="1:5" x14ac:dyDescent="0.25">
      <c r="A67" s="14"/>
      <c r="B67" s="14"/>
      <c r="C67" s="15"/>
      <c r="D67" s="8"/>
      <c r="E67" s="9"/>
    </row>
    <row r="68" spans="1:5" x14ac:dyDescent="0.25">
      <c r="A68" s="14" t="s">
        <v>54</v>
      </c>
      <c r="B68" s="14" t="s">
        <v>8</v>
      </c>
      <c r="C68" s="15" t="s">
        <v>71</v>
      </c>
      <c r="D68" s="8">
        <v>82170</v>
      </c>
      <c r="E68" s="9">
        <f t="shared" ref="E68:E83" si="3">D68*0.75</f>
        <v>61627.5</v>
      </c>
    </row>
    <row r="69" spans="1:5" x14ac:dyDescent="0.25">
      <c r="A69" s="14" t="s">
        <v>57</v>
      </c>
      <c r="B69" s="14" t="s">
        <v>8</v>
      </c>
      <c r="C69" s="15" t="s">
        <v>23</v>
      </c>
      <c r="D69" s="8">
        <v>169510</v>
      </c>
      <c r="E69" s="9">
        <f t="shared" si="3"/>
        <v>127132.5</v>
      </c>
    </row>
    <row r="70" spans="1:5" x14ac:dyDescent="0.25">
      <c r="A70" s="14" t="s">
        <v>38</v>
      </c>
      <c r="B70" s="14" t="s">
        <v>39</v>
      </c>
      <c r="C70" s="15" t="s">
        <v>22</v>
      </c>
      <c r="D70" s="8">
        <v>15940</v>
      </c>
      <c r="E70" s="9">
        <f t="shared" si="3"/>
        <v>11955</v>
      </c>
    </row>
    <row r="71" spans="1:5" x14ac:dyDescent="0.25">
      <c r="A71" s="14" t="s">
        <v>7</v>
      </c>
      <c r="B71" s="14" t="s">
        <v>6</v>
      </c>
      <c r="C71" s="15" t="s">
        <v>5</v>
      </c>
      <c r="D71" s="8">
        <v>91911</v>
      </c>
      <c r="E71" s="9">
        <f t="shared" si="3"/>
        <v>68933.25</v>
      </c>
    </row>
    <row r="72" spans="1:5" x14ac:dyDescent="0.25">
      <c r="A72" s="14" t="s">
        <v>18</v>
      </c>
      <c r="B72" s="14" t="s">
        <v>6</v>
      </c>
      <c r="C72" s="15" t="s">
        <v>16</v>
      </c>
      <c r="D72" s="8">
        <v>59860</v>
      </c>
      <c r="E72" s="9">
        <f t="shared" si="3"/>
        <v>44895</v>
      </c>
    </row>
    <row r="73" spans="1:5" x14ac:dyDescent="0.25">
      <c r="A73" s="14" t="s">
        <v>21</v>
      </c>
      <c r="B73" s="14" t="s">
        <v>6</v>
      </c>
      <c r="C73" s="15" t="s">
        <v>20</v>
      </c>
      <c r="D73" s="8">
        <v>71810</v>
      </c>
      <c r="E73" s="9">
        <f t="shared" si="3"/>
        <v>53857.5</v>
      </c>
    </row>
    <row r="74" spans="1:5" x14ac:dyDescent="0.25">
      <c r="A74" s="14" t="s">
        <v>21</v>
      </c>
      <c r="B74" s="14" t="s">
        <v>6</v>
      </c>
      <c r="C74" s="15" t="s">
        <v>20</v>
      </c>
      <c r="D74" s="8">
        <v>25390</v>
      </c>
      <c r="E74" s="9">
        <f t="shared" si="3"/>
        <v>19042.5</v>
      </c>
    </row>
    <row r="75" spans="1:5" x14ac:dyDescent="0.25">
      <c r="A75" s="14" t="s">
        <v>30</v>
      </c>
      <c r="B75" s="14" t="s">
        <v>6</v>
      </c>
      <c r="C75" s="15" t="s">
        <v>29</v>
      </c>
      <c r="D75" s="8">
        <v>47360</v>
      </c>
      <c r="E75" s="9">
        <f t="shared" si="3"/>
        <v>35520</v>
      </c>
    </row>
    <row r="76" spans="1:5" x14ac:dyDescent="0.25">
      <c r="A76" s="14" t="s">
        <v>32</v>
      </c>
      <c r="B76" s="14" t="s">
        <v>6</v>
      </c>
      <c r="C76" s="15" t="s">
        <v>1</v>
      </c>
      <c r="D76" s="8">
        <v>15000</v>
      </c>
      <c r="E76" s="9">
        <f t="shared" si="3"/>
        <v>11250</v>
      </c>
    </row>
    <row r="77" spans="1:5" x14ac:dyDescent="0.25">
      <c r="A77" s="14" t="s">
        <v>32</v>
      </c>
      <c r="B77" s="14" t="s">
        <v>6</v>
      </c>
      <c r="C77" s="15" t="s">
        <v>1</v>
      </c>
      <c r="D77" s="8">
        <v>10780</v>
      </c>
      <c r="E77" s="9">
        <f t="shared" si="3"/>
        <v>8085</v>
      </c>
    </row>
    <row r="78" spans="1:5" x14ac:dyDescent="0.25">
      <c r="A78" s="14" t="s">
        <v>38</v>
      </c>
      <c r="B78" s="14" t="s">
        <v>6</v>
      </c>
      <c r="C78" s="15" t="s">
        <v>22</v>
      </c>
      <c r="D78" s="8">
        <v>5865</v>
      </c>
      <c r="E78" s="9">
        <f t="shared" si="3"/>
        <v>4398.75</v>
      </c>
    </row>
    <row r="79" spans="1:5" x14ac:dyDescent="0.25">
      <c r="A79" s="14" t="s">
        <v>42</v>
      </c>
      <c r="B79" s="14" t="s">
        <v>6</v>
      </c>
      <c r="C79" s="15" t="s">
        <v>41</v>
      </c>
      <c r="D79" s="8">
        <v>54880</v>
      </c>
      <c r="E79" s="9">
        <f t="shared" si="3"/>
        <v>41160</v>
      </c>
    </row>
    <row r="80" spans="1:5" x14ac:dyDescent="0.25">
      <c r="A80" s="14" t="s">
        <v>47</v>
      </c>
      <c r="B80" s="14" t="s">
        <v>6</v>
      </c>
      <c r="C80" s="15" t="s">
        <v>46</v>
      </c>
      <c r="D80" s="8">
        <v>38390</v>
      </c>
      <c r="E80" s="9">
        <f t="shared" si="3"/>
        <v>28792.5</v>
      </c>
    </row>
    <row r="81" spans="1:5" x14ac:dyDescent="0.25">
      <c r="A81" s="14" t="s">
        <v>52</v>
      </c>
      <c r="B81" s="14" t="s">
        <v>6</v>
      </c>
      <c r="C81" s="15" t="s">
        <v>51</v>
      </c>
      <c r="D81" s="8">
        <v>57400</v>
      </c>
      <c r="E81" s="9">
        <f t="shared" si="3"/>
        <v>43050</v>
      </c>
    </row>
    <row r="82" spans="1:5" x14ac:dyDescent="0.25">
      <c r="A82" s="14" t="s">
        <v>54</v>
      </c>
      <c r="B82" s="14" t="s">
        <v>6</v>
      </c>
      <c r="C82" s="15" t="s">
        <v>53</v>
      </c>
      <c r="D82" s="8">
        <v>28050</v>
      </c>
      <c r="E82" s="9">
        <f t="shared" si="3"/>
        <v>21037.5</v>
      </c>
    </row>
    <row r="83" spans="1:5" x14ac:dyDescent="0.25">
      <c r="A83" s="14" t="s">
        <v>56</v>
      </c>
      <c r="B83" s="14" t="s">
        <v>6</v>
      </c>
      <c r="C83" s="15" t="s">
        <v>55</v>
      </c>
      <c r="D83" s="8">
        <v>90610</v>
      </c>
      <c r="E83" s="9">
        <f t="shared" si="3"/>
        <v>67957.5</v>
      </c>
    </row>
  </sheetData>
  <autoFilter ref="A3:E83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Vial</dc:creator>
  <cp:lastModifiedBy>Terrapura S.A</cp:lastModifiedBy>
  <cp:lastPrinted>2018-05-12T15:16:23Z</cp:lastPrinted>
  <dcterms:created xsi:type="dcterms:W3CDTF">2018-03-22T11:41:09Z</dcterms:created>
  <dcterms:modified xsi:type="dcterms:W3CDTF">2019-06-11T14:20:06Z</dcterms:modified>
</cp:coreProperties>
</file>